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пер. Артельный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H16" i="23" l="1"/>
  <c r="E17" i="23" l="1"/>
  <c r="D17" i="23"/>
  <c r="H17" i="23" l="1"/>
  <c r="G18" i="23"/>
  <c r="F18" i="23"/>
  <c r="E18" i="23"/>
  <c r="D18" i="23"/>
  <c r="G17" i="23"/>
  <c r="F17" i="23"/>
  <c r="H19" i="23" l="1"/>
  <c r="H20" i="23" s="1"/>
  <c r="F10" i="23" l="1"/>
</calcChain>
</file>

<file path=xl/sharedStrings.xml><?xml version="1.0" encoding="utf-8"?>
<sst xmlns="http://schemas.openxmlformats.org/spreadsheetml/2006/main" count="28" uniqueCount="28">
  <si>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</si>
  <si>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</si>
  <si>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</si>
  <si>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</si>
  <si>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</si>
  <si>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</si>
  <si>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</si>
  <si>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</si>
  <si>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</si>
  <si>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</si>
  <si>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</si>
  <si>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</si>
  <si>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</si>
  <si>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</si>
  <si>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</si>
  <si>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</si>
  <si>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</si>
  <si>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</si>
  <si>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</si>
  <si>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</si>
  <si>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</si>
  <si>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Резерв средств на непредвиденные работы и затраты 1%</t>
  </si>
  <si>
    <t>Исп. Романова Т.В.</t>
  </si>
  <si>
    <t>Составлен(а) в ценах по состоянию: на 1 квартал 2019 года</t>
  </si>
  <si>
    <t>_____________________________  ____________________</t>
  </si>
  <si>
    <t>Газопровод низкого давления от точки подключения до границ земельного участка собственника по адресу:г.Челябинск, Ленинский район, СНТ "Челябинского механического завода", уч. № 166 (пер. 2-й Артельный). Технологическое присоединение.</t>
  </si>
  <si>
    <t>И.о. начальника управления (специализированного в прочих отраслях)</t>
  </si>
  <si>
    <t>А.Б.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</si>
</sst>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C25" sqref="C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8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 t="s">
        <v>24</v>
      </c>
      <c r="F3" s="30"/>
      <c r="G3" s="30"/>
      <c r="H3" s="30"/>
    </row>
    <row r="5" spans="1:11" ht="30.75" customHeight="1" x14ac:dyDescent="0.25">
      <c r="A5" s="32" t="s">
        <v>25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7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H20</f>
        <v>247157.1</v>
      </c>
      <c r="G10" s="23"/>
      <c r="H10" t="s">
        <v>18</v>
      </c>
    </row>
    <row r="11" spans="1:11" x14ac:dyDescent="0.25">
      <c r="A11" t="s">
        <v>23</v>
      </c>
    </row>
    <row r="12" spans="1:11" ht="21" customHeight="1" x14ac:dyDescent="0.25">
      <c r="A12" s="24" t="s">
        <v>11</v>
      </c>
      <c r="B12" s="24" t="s">
        <v>17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202017</v>
      </c>
      <c r="E16" s="9">
        <v>1908</v>
      </c>
      <c r="F16" s="9">
        <v>0</v>
      </c>
      <c r="G16" s="9">
        <v>0</v>
      </c>
      <c r="H16" s="9">
        <f>D16+E16</f>
        <v>203925</v>
      </c>
      <c r="I16" s="4"/>
      <c r="J16" s="4"/>
    </row>
    <row r="17" spans="1:10" ht="15.75" customHeight="1" x14ac:dyDescent="0.25">
      <c r="A17" s="13"/>
      <c r="B17" s="13"/>
      <c r="C17" s="1" t="s">
        <v>21</v>
      </c>
      <c r="D17" s="9">
        <f>D16*1%</f>
        <v>2020.17</v>
      </c>
      <c r="E17" s="9">
        <f>E16*1%</f>
        <v>19.080000000000002</v>
      </c>
      <c r="F17" s="9">
        <f>SUM(F16:F16)</f>
        <v>0</v>
      </c>
      <c r="G17" s="9">
        <f>SUM(G16:G16)</f>
        <v>0</v>
      </c>
      <c r="H17" s="9">
        <f>D17+E17</f>
        <v>2039.25</v>
      </c>
      <c r="I17" s="4"/>
      <c r="J17" s="4"/>
    </row>
    <row r="18" spans="1:10" ht="15.75" customHeight="1" x14ac:dyDescent="0.25">
      <c r="A18" s="18" t="s">
        <v>6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205964.25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41192.850000000006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247157.1</v>
      </c>
      <c r="I20" s="4"/>
      <c r="J20" s="4"/>
    </row>
    <row r="23" spans="1:10" x14ac:dyDescent="0.25">
      <c r="B23" t="s">
        <v>26</v>
      </c>
      <c r="D23" s="14"/>
      <c r="E23" s="14"/>
      <c r="G23" t="s">
        <v>27</v>
      </c>
    </row>
    <row r="26" spans="1:10" x14ac:dyDescent="0.25">
      <c r="A26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2019-06-27T04:13:25Z</cp:lastPrinted>
  <dcterms:created xsi:type="dcterms:W3CDTF">2015-09-28T09:43:35Z</dcterms:created>
  <dcterms:modified xsi:type="dcterms:W3CDTF">2019-07-08T11:23:54Z</dcterms:modified>
</cp:coreProperties>
</file>